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SILABUSI ZA INOVIRANJE\Stručna praksa II\"/>
    </mc:Choice>
  </mc:AlternateContent>
  <bookViews>
    <workbookView xWindow="0" yWindow="0" windowWidth="28800" windowHeight="1221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<sst xmlns="http://schemas.openxmlformats.org/spreadsheetml/2006/main" count="90" uniqueCount="83">
  <si>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</si>
  <si>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</si>
  <si>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</si>
  <si>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</si>
  <si>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</si>
  <si>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</si>
  <si>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</si>
  <si>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</si>
  <si>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</si>
  <si>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</si>
  <si>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</si>
  <si>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</si>
  <si>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</si>
  <si>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</si>
  <si>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</si>
  <si>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</si>
  <si>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</si>
  <si>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</si>
  <si>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</si>
  <si>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</si>
  <si>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</si>
  <si>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</si>
  <si>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</si>
  <si>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</si>
  <si>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</si>
  <si>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</si>
  <si>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</si>
  <si>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</si>
  <si>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</si>
  <si>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</si>
  <si>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</si>
  <si>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</si>
  <si>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</si>
  <si>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</si>
  <si>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</si>
  <si>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</si>
  <si>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</si>
  <si>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</si>
  <si>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</si>
  <si>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</si>
  <si>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</si>
  <si>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</si>
  <si>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</si>
  <si>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</si>
  <si>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</si>
  <si>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</si>
  <si>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</si>
  <si>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</si>
  <si>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</si>
  <si>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</si>
  <si>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</si>
  <si>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</si>
  <si>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</si>
  <si>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</si>
  <si>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</si>
  <si>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</si>
  <si>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</si>
  <si>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</si>
  <si>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</si>
  <si>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</si>
  <si>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</si>
  <si>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</si>
  <si>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</si>
  <si>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</si>
  <si>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</si>
  <si>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</si>
  <si>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</si>
  <si>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</si>
  <si>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</si>
  <si>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</si>
  <si>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</si>
  <si>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</si>
  <si>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</si>
  <si>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</si>
  <si>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</si>
  <si>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</si>
  <si>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</si>
  <si>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</si>
  <si>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</si>
  <si>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</si>
  <si>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Primijenjena hemija/hemija okoline i kontrola kvaliteta</t>
  </si>
  <si>
    <t>Stručna praksa II</t>
  </si>
  <si>
    <t>Hemija-usmjerenje Primijenjena hemija/Hemija okoline i kontrola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</si>
</sst>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K29" sqref="K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82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81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4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1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3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30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E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100</v>
      </c>
      <c r="I6" s="8" t="s">
        <v>53</v>
      </c>
      <c r="J6" s="7">
        <f>30*Aktivnosti!H8</f>
        <v>120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45</v>
      </c>
      <c r="H7" s="6"/>
      <c r="I7" s="9"/>
      <c r="J7" s="6"/>
      <c r="K7" s="13">
        <f>G7/$G$23</f>
        <v>0.44807965860597437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21.666666666666668</v>
      </c>
      <c r="H8" s="6"/>
      <c r="I8" s="9"/>
      <c r="J8" s="6"/>
      <c r="K8" s="13">
        <f t="shared" ref="K8:K22" si="0">G8/$G$23</f>
        <v>0.21574205784732101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29.761904761904759</v>
      </c>
      <c r="H9" s="6"/>
      <c r="I9" s="9"/>
      <c r="J9" s="6"/>
      <c r="K9" s="13">
        <f t="shared" si="0"/>
        <v>0.29634898055950687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2</v>
      </c>
      <c r="H15" s="6"/>
      <c r="I15" s="9"/>
      <c r="J15" s="6"/>
      <c r="K15" s="13">
        <f t="shared" si="0"/>
        <v>1.9914651493598862E-2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1.9914651493598862E-2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100.42857142857143</v>
      </c>
      <c r="H23" s="5"/>
      <c r="I23" s="10"/>
      <c r="J23" s="5"/>
      <c r="K23" s="14">
        <f>SUM(K7:K22)</f>
        <v>0.99999999999999989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3.3476190476190477</v>
      </c>
      <c r="I25" s="11" t="s">
        <v>53</v>
      </c>
      <c r="J25" s="12">
        <f>G23/25</f>
        <v>4.0171428571428569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21" sqref="E21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81</v>
      </c>
    </row>
    <row r="7" spans="1:2">
      <c r="A7" s="3" t="s">
        <v>76</v>
      </c>
      <c r="B7" s="4">
        <f>IF(Proračun!G24="OK",Proračun!G7,"")</f>
        <v>45</v>
      </c>
    </row>
    <row r="8" spans="1:2">
      <c r="A8" s="3" t="s">
        <v>77</v>
      </c>
      <c r="B8" s="4">
        <f>IF(Proračun!G24="OK",SUM(Proračun!G8:G22),"")</f>
        <v>55.428571428571431</v>
      </c>
    </row>
    <row r="9" spans="1:2">
      <c r="A9" s="3" t="s">
        <v>78</v>
      </c>
      <c r="B9" s="4">
        <f>IF(Proračun!G24="OK",B7+B8,"")</f>
        <v>100.42857142857143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Aldina</cp:lastModifiedBy>
  <dcterms:created xsi:type="dcterms:W3CDTF">2006-09-16T00:00:00Z</dcterms:created>
  <dcterms:modified xsi:type="dcterms:W3CDTF">2026-03-05T12:01:16Z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